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office365-my.sharepoint.com/personal/carmabe_enemalta_com_mt/Documents/Desktop/"/>
    </mc:Choice>
  </mc:AlternateContent>
  <xr:revisionPtr revIDLastSave="0" documentId="14_{685618CA-322C-4802-A197-1683B9B9DE6A}" xr6:coauthVersionLast="47" xr6:coauthVersionMax="47" xr10:uidLastSave="{00000000-0000-0000-0000-000000000000}"/>
  <bookViews>
    <workbookView xWindow="19090" yWindow="-110" windowWidth="19420" windowHeight="10420" activeTab="6" xr2:uid="{ED3D7EB9-7150-48AD-B34D-5B26789D3E2B}"/>
  </bookViews>
  <sheets>
    <sheet name="Jul '17" sheetId="1" r:id="rId1"/>
    <sheet name="Aug '17" sheetId="2" r:id="rId2"/>
    <sheet name="Sept '17" sheetId="3" r:id="rId3"/>
    <sheet name="Oct '17" sheetId="4" r:id="rId4"/>
    <sheet name="Nov '17" sheetId="5" r:id="rId5"/>
    <sheet name="Dec '17" sheetId="6" r:id="rId6"/>
    <sheet name="Total Jul-Dec '17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7" l="1"/>
  <c r="B10" i="7"/>
  <c r="B9" i="7"/>
  <c r="B8" i="7"/>
  <c r="B7" i="7"/>
  <c r="B6" i="7"/>
  <c r="B5" i="7"/>
  <c r="B4" i="7"/>
  <c r="C35" i="6"/>
  <c r="C34" i="6"/>
  <c r="C33" i="6"/>
  <c r="C32" i="6"/>
  <c r="C31" i="6"/>
  <c r="C24" i="6"/>
  <c r="C25" i="6"/>
  <c r="C26" i="6"/>
  <c r="C27" i="6"/>
  <c r="C28" i="6"/>
  <c r="C29" i="6"/>
  <c r="C23" i="6"/>
  <c r="C22" i="6"/>
  <c r="C21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5" i="6"/>
  <c r="C4" i="6"/>
  <c r="C25" i="5"/>
  <c r="C24" i="5"/>
  <c r="C23" i="5"/>
  <c r="C22" i="5"/>
  <c r="C21" i="5"/>
  <c r="C20" i="5"/>
  <c r="C19" i="5"/>
  <c r="C18" i="5"/>
  <c r="C28" i="5"/>
  <c r="C27" i="5"/>
  <c r="C26" i="5"/>
  <c r="C16" i="5"/>
  <c r="C33" i="5"/>
  <c r="C32" i="5"/>
  <c r="C31" i="5"/>
  <c r="C30" i="5"/>
  <c r="C17" i="5"/>
  <c r="C15" i="5"/>
  <c r="C6" i="5"/>
  <c r="C7" i="5"/>
  <c r="C8" i="5"/>
  <c r="C9" i="5"/>
  <c r="C10" i="5"/>
  <c r="C11" i="5"/>
  <c r="C12" i="5"/>
  <c r="C13" i="5"/>
  <c r="C5" i="5"/>
  <c r="C4" i="5"/>
  <c r="C35" i="4"/>
  <c r="C33" i="4"/>
  <c r="C20" i="4"/>
  <c r="C21" i="4"/>
  <c r="C22" i="4"/>
  <c r="C23" i="4"/>
  <c r="C24" i="4"/>
  <c r="C25" i="4"/>
  <c r="C26" i="4"/>
  <c r="C27" i="4"/>
  <c r="C28" i="4"/>
  <c r="C29" i="4"/>
  <c r="C30" i="4"/>
  <c r="C19" i="4"/>
  <c r="C18" i="4"/>
  <c r="C15" i="4"/>
  <c r="C16" i="4"/>
  <c r="C14" i="4"/>
  <c r="C13" i="4"/>
  <c r="C7" i="4"/>
  <c r="C8" i="4"/>
  <c r="C9" i="4"/>
  <c r="C10" i="4"/>
  <c r="C11" i="4"/>
  <c r="C6" i="4"/>
  <c r="C5" i="4"/>
  <c r="C4" i="4"/>
  <c r="C34" i="3"/>
  <c r="C29" i="3"/>
  <c r="C30" i="3"/>
  <c r="C31" i="3"/>
  <c r="C32" i="3"/>
  <c r="C33" i="3"/>
  <c r="C28" i="3"/>
  <c r="C27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6" i="3"/>
  <c r="C5" i="3"/>
  <c r="C4" i="3"/>
  <c r="C35" i="2"/>
  <c r="C19" i="1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6" i="2"/>
  <c r="C5" i="2"/>
  <c r="C4" i="2"/>
  <c r="C30" i="1"/>
  <c r="C31" i="1"/>
  <c r="C32" i="1"/>
  <c r="C33" i="1"/>
  <c r="C29" i="1"/>
  <c r="C28" i="1"/>
  <c r="C27" i="1"/>
  <c r="C26" i="1"/>
  <c r="C34" i="1"/>
  <c r="C20" i="1"/>
  <c r="C21" i="1"/>
  <c r="C22" i="1"/>
  <c r="C23" i="1"/>
  <c r="C24" i="1"/>
  <c r="C17" i="1"/>
  <c r="C16" i="1"/>
  <c r="C15" i="1"/>
  <c r="C9" i="1"/>
  <c r="C10" i="1"/>
  <c r="C11" i="1"/>
  <c r="C12" i="1"/>
  <c r="C13" i="1"/>
  <c r="C8" i="1"/>
  <c r="C7" i="1"/>
  <c r="C34" i="5" l="1"/>
</calcChain>
</file>

<file path=xl/sharedStrings.xml><?xml version="1.0" encoding="utf-8"?>
<sst xmlns="http://schemas.openxmlformats.org/spreadsheetml/2006/main" count="38" uniqueCount="16">
  <si>
    <t>Date</t>
  </si>
  <si>
    <t>Integrator 
Reading</t>
  </si>
  <si>
    <t>Not in service</t>
  </si>
  <si>
    <t>Consumption
(litres)</t>
  </si>
  <si>
    <t>Monthly Total</t>
  </si>
  <si>
    <t>July</t>
  </si>
  <si>
    <t>August</t>
  </si>
  <si>
    <t>September</t>
  </si>
  <si>
    <t>October</t>
  </si>
  <si>
    <t xml:space="preserve">November </t>
  </si>
  <si>
    <t>December</t>
  </si>
  <si>
    <t>Total Annual
Consumption</t>
  </si>
  <si>
    <r>
      <t>m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</si>
  <si>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t>Total</t>
  </si>
  <si>
    <t>Month</t>
  </si>
  <si>
    <t>Monthly 
Consumption
(litres)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</si>
</sst>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wrapText="1"/>
    </xf>
    <xf numFmtId="14" fontId="0" fillId="0" borderId="1" xfId="0" applyNumberFormat="1" applyBorder="1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Border="1"/>
    <xf numFmtId="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Font="1" applyBorder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3" xfId="0" applyFont="1" applyBorder="1"/>
    <xf numFmtId="0" fontId="1" fillId="0" borderId="4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BB159-7370-4BC6-BEE7-126CA5561A2B}">
  <dimension ref="A1:AE34"/>
  <sheetViews>
    <sheetView topLeftCell="A28" workbookViewId="0"/>
  </sheetViews>
  <sheetFormatPr defaultRowHeight="14.6" x14ac:dyDescent="0.4"/>
  <cols>
    <col min="1" max="1" width="10.3828125" bestFit="1" customWidth="1"/>
    <col min="2" max="2" width="13.3828125" customWidth="1"/>
    <col min="3" max="3" width="13.3046875" customWidth="1"/>
  </cols>
  <sheetData>
    <row r="1" spans="1:31" ht="20.6" x14ac:dyDescent="0.4">
      <c r="A1" s="24">
        <v>2017</v>
      </c>
    </row>
    <row r="2" spans="1:31" ht="29.15" x14ac:dyDescent="0.4">
      <c r="A2" s="10" t="s">
        <v>0</v>
      </c>
      <c r="B2" s="8" t="s">
        <v>1</v>
      </c>
      <c r="C2" s="8" t="s">
        <v>3</v>
      </c>
    </row>
    <row r="3" spans="1:31" x14ac:dyDescent="0.4">
      <c r="A3" s="11">
        <v>42917</v>
      </c>
      <c r="B3" s="9" t="s">
        <v>2</v>
      </c>
      <c r="C3" s="9"/>
    </row>
    <row r="4" spans="1:31" x14ac:dyDescent="0.4">
      <c r="A4" s="11">
        <v>42918</v>
      </c>
      <c r="B4" s="9" t="s">
        <v>2</v>
      </c>
      <c r="C4" s="9"/>
    </row>
    <row r="5" spans="1:31" x14ac:dyDescent="0.4">
      <c r="A5" s="11">
        <v>42919</v>
      </c>
      <c r="B5" s="9" t="s">
        <v>2</v>
      </c>
      <c r="C5" s="9"/>
    </row>
    <row r="6" spans="1:31" x14ac:dyDescent="0.4">
      <c r="A6" s="11">
        <v>42920</v>
      </c>
      <c r="B6" s="6">
        <v>174900</v>
      </c>
      <c r="C6" s="9"/>
      <c r="I6" s="7"/>
    </row>
    <row r="7" spans="1:31" x14ac:dyDescent="0.4">
      <c r="A7" s="11">
        <v>42921</v>
      </c>
      <c r="B7" s="6">
        <v>177770</v>
      </c>
      <c r="C7" s="9">
        <f>B7-B6</f>
        <v>2870</v>
      </c>
    </row>
    <row r="8" spans="1:31" x14ac:dyDescent="0.4">
      <c r="A8" s="11">
        <v>42922</v>
      </c>
      <c r="B8" s="6">
        <v>178630</v>
      </c>
      <c r="C8" s="9">
        <f>B8-B7</f>
        <v>860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x14ac:dyDescent="0.4">
      <c r="A9" s="11">
        <v>42923</v>
      </c>
      <c r="B9" s="6">
        <v>178880</v>
      </c>
      <c r="C9" s="9">
        <f t="shared" ref="C9:C13" si="0">B9-B8</f>
        <v>250</v>
      </c>
    </row>
    <row r="10" spans="1:31" x14ac:dyDescent="0.4">
      <c r="A10" s="11">
        <v>42924</v>
      </c>
      <c r="B10" s="6">
        <v>178930</v>
      </c>
      <c r="C10" s="9">
        <f t="shared" si="0"/>
        <v>50</v>
      </c>
    </row>
    <row r="11" spans="1:31" x14ac:dyDescent="0.4">
      <c r="A11" s="11">
        <v>42925</v>
      </c>
      <c r="B11" s="6">
        <v>178950</v>
      </c>
      <c r="C11" s="9">
        <f t="shared" si="0"/>
        <v>20</v>
      </c>
    </row>
    <row r="12" spans="1:31" x14ac:dyDescent="0.4">
      <c r="A12" s="11">
        <v>42926</v>
      </c>
      <c r="B12" s="6">
        <v>178950</v>
      </c>
      <c r="C12" s="9">
        <f t="shared" si="0"/>
        <v>0</v>
      </c>
    </row>
    <row r="13" spans="1:31" x14ac:dyDescent="0.4">
      <c r="A13" s="11">
        <v>42927</v>
      </c>
      <c r="B13" s="6">
        <v>180110</v>
      </c>
      <c r="C13" s="9">
        <f t="shared" si="0"/>
        <v>1160</v>
      </c>
    </row>
    <row r="14" spans="1:31" x14ac:dyDescent="0.4">
      <c r="A14" s="11">
        <v>42928</v>
      </c>
      <c r="B14" s="6"/>
      <c r="C14" s="9"/>
    </row>
    <row r="15" spans="1:31" x14ac:dyDescent="0.4">
      <c r="A15" s="11">
        <v>42929</v>
      </c>
      <c r="B15" s="6">
        <v>181390</v>
      </c>
      <c r="C15" s="9">
        <f>B15-B13</f>
        <v>1280</v>
      </c>
    </row>
    <row r="16" spans="1:31" x14ac:dyDescent="0.4">
      <c r="A16" s="11">
        <v>42930</v>
      </c>
      <c r="B16" s="6">
        <v>181390</v>
      </c>
      <c r="C16" s="9">
        <f>B16-B15</f>
        <v>0</v>
      </c>
    </row>
    <row r="17" spans="1:3" x14ac:dyDescent="0.4">
      <c r="A17" s="11">
        <v>42931</v>
      </c>
      <c r="B17" s="6">
        <v>183030</v>
      </c>
      <c r="C17" s="9">
        <f>B17-B16</f>
        <v>1640</v>
      </c>
    </row>
    <row r="18" spans="1:3" x14ac:dyDescent="0.4">
      <c r="A18" s="11">
        <v>42932</v>
      </c>
      <c r="B18" s="6"/>
      <c r="C18" s="9"/>
    </row>
    <row r="19" spans="1:3" x14ac:dyDescent="0.4">
      <c r="A19" s="11">
        <v>42933</v>
      </c>
      <c r="B19" s="6">
        <v>184110</v>
      </c>
      <c r="C19" s="9">
        <f>B19-B17</f>
        <v>1080</v>
      </c>
    </row>
    <row r="20" spans="1:3" x14ac:dyDescent="0.4">
      <c r="A20" s="11">
        <v>42934</v>
      </c>
      <c r="B20" s="6">
        <v>184110</v>
      </c>
      <c r="C20" s="9">
        <f t="shared" ref="C20:C24" si="1">B20-B19</f>
        <v>0</v>
      </c>
    </row>
    <row r="21" spans="1:3" x14ac:dyDescent="0.4">
      <c r="A21" s="11">
        <v>42935</v>
      </c>
      <c r="B21" s="6">
        <v>184110</v>
      </c>
      <c r="C21" s="9">
        <f t="shared" si="1"/>
        <v>0</v>
      </c>
    </row>
    <row r="22" spans="1:3" x14ac:dyDescent="0.4">
      <c r="A22" s="11">
        <v>42936</v>
      </c>
      <c r="B22" s="6">
        <v>184570</v>
      </c>
      <c r="C22" s="9">
        <f t="shared" si="1"/>
        <v>460</v>
      </c>
    </row>
    <row r="23" spans="1:3" x14ac:dyDescent="0.4">
      <c r="A23" s="11">
        <v>42937</v>
      </c>
      <c r="B23" s="6">
        <v>184570</v>
      </c>
      <c r="C23" s="9">
        <f t="shared" si="1"/>
        <v>0</v>
      </c>
    </row>
    <row r="24" spans="1:3" x14ac:dyDescent="0.4">
      <c r="A24" s="11">
        <v>42938</v>
      </c>
      <c r="B24" s="6">
        <v>185160</v>
      </c>
      <c r="C24" s="9">
        <f t="shared" si="1"/>
        <v>590</v>
      </c>
    </row>
    <row r="25" spans="1:3" x14ac:dyDescent="0.4">
      <c r="A25" s="11">
        <v>42939</v>
      </c>
      <c r="B25" s="6"/>
      <c r="C25" s="9"/>
    </row>
    <row r="26" spans="1:3" x14ac:dyDescent="0.4">
      <c r="A26" s="11">
        <v>42940</v>
      </c>
      <c r="B26" s="6">
        <v>185960</v>
      </c>
      <c r="C26" s="9">
        <f>B26-B24</f>
        <v>800</v>
      </c>
    </row>
    <row r="27" spans="1:3" x14ac:dyDescent="0.4">
      <c r="A27" s="11">
        <v>42941</v>
      </c>
      <c r="B27" s="6">
        <v>185960</v>
      </c>
      <c r="C27" s="9">
        <f>B27-B26</f>
        <v>0</v>
      </c>
    </row>
    <row r="28" spans="1:3" x14ac:dyDescent="0.4">
      <c r="A28" s="11">
        <v>42942</v>
      </c>
      <c r="B28" s="6">
        <v>185960</v>
      </c>
      <c r="C28" s="9">
        <f>B28-B27</f>
        <v>0</v>
      </c>
    </row>
    <row r="29" spans="1:3" x14ac:dyDescent="0.4">
      <c r="A29" s="11">
        <v>42943</v>
      </c>
      <c r="B29" s="6">
        <v>187430</v>
      </c>
      <c r="C29" s="9">
        <f>B29-B28</f>
        <v>1470</v>
      </c>
    </row>
    <row r="30" spans="1:3" x14ac:dyDescent="0.4">
      <c r="A30" s="11">
        <v>42944</v>
      </c>
      <c r="B30" s="6">
        <v>187810</v>
      </c>
      <c r="C30" s="9">
        <f t="shared" ref="C30:C33" si="2">B30-B29</f>
        <v>380</v>
      </c>
    </row>
    <row r="31" spans="1:3" x14ac:dyDescent="0.4">
      <c r="A31" s="11">
        <v>42945</v>
      </c>
      <c r="B31" s="6">
        <v>187810</v>
      </c>
      <c r="C31" s="9">
        <f t="shared" si="2"/>
        <v>0</v>
      </c>
    </row>
    <row r="32" spans="1:3" x14ac:dyDescent="0.4">
      <c r="A32" s="11">
        <v>42946</v>
      </c>
      <c r="B32" s="6">
        <v>187810</v>
      </c>
      <c r="C32" s="9">
        <f t="shared" si="2"/>
        <v>0</v>
      </c>
    </row>
    <row r="33" spans="1:3" x14ac:dyDescent="0.4">
      <c r="A33" s="11">
        <v>42947</v>
      </c>
      <c r="B33" s="6">
        <v>194870</v>
      </c>
      <c r="C33" s="9">
        <f t="shared" si="2"/>
        <v>7060</v>
      </c>
    </row>
    <row r="34" spans="1:3" x14ac:dyDescent="0.4">
      <c r="B34" s="22" t="s">
        <v>4</v>
      </c>
      <c r="C34" s="19">
        <f>SUM(C7:C33)</f>
        <v>19970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0E70F-483C-48FC-9AC1-F67EE91AB84A}">
  <dimension ref="A2:AI35"/>
  <sheetViews>
    <sheetView topLeftCell="A22" workbookViewId="0">
      <selection activeCell="B35" sqref="B35:C35"/>
    </sheetView>
  </sheetViews>
  <sheetFormatPr defaultRowHeight="14.6" x14ac:dyDescent="0.4"/>
  <cols>
    <col min="1" max="1" width="10.53515625" bestFit="1" customWidth="1"/>
    <col min="2" max="2" width="14.3046875" customWidth="1"/>
    <col min="3" max="3" width="15.3046875" customWidth="1"/>
  </cols>
  <sheetData>
    <row r="2" spans="1:35" ht="29.15" x14ac:dyDescent="0.4">
      <c r="A2" s="10" t="s">
        <v>0</v>
      </c>
      <c r="B2" s="8" t="s">
        <v>1</v>
      </c>
      <c r="C2" s="8" t="s">
        <v>3</v>
      </c>
    </row>
    <row r="3" spans="1:35" x14ac:dyDescent="0.4">
      <c r="A3" s="15">
        <v>42947</v>
      </c>
      <c r="B3" s="16">
        <v>194870</v>
      </c>
      <c r="C3" s="8"/>
    </row>
    <row r="4" spans="1:35" x14ac:dyDescent="0.4">
      <c r="A4" s="4">
        <v>42948</v>
      </c>
      <c r="B4" s="9">
        <v>195110</v>
      </c>
      <c r="C4" s="9">
        <f>B4-B3</f>
        <v>240</v>
      </c>
    </row>
    <row r="5" spans="1:35" x14ac:dyDescent="0.4">
      <c r="A5" s="4">
        <v>42949</v>
      </c>
      <c r="B5" s="9">
        <v>195110</v>
      </c>
      <c r="C5" s="9">
        <f>B5-B4</f>
        <v>0</v>
      </c>
    </row>
    <row r="6" spans="1:35" x14ac:dyDescent="0.4">
      <c r="A6" s="4">
        <v>42950</v>
      </c>
      <c r="B6" s="9">
        <v>195110</v>
      </c>
      <c r="C6" s="9">
        <f>B6-B5</f>
        <v>0</v>
      </c>
      <c r="E6" s="12"/>
      <c r="F6" s="12"/>
      <c r="G6" s="12"/>
      <c r="H6" s="13"/>
      <c r="I6" s="13"/>
      <c r="J6" s="13"/>
      <c r="K6" s="13"/>
      <c r="L6" s="13"/>
      <c r="M6" s="13"/>
      <c r="N6" s="13"/>
      <c r="O6" s="13"/>
      <c r="P6" s="13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</row>
    <row r="7" spans="1:35" x14ac:dyDescent="0.4">
      <c r="A7" s="4">
        <v>42951</v>
      </c>
      <c r="B7" s="17">
        <v>196850</v>
      </c>
      <c r="C7" s="9">
        <f t="shared" ref="C7:C34" si="0">B7-B6</f>
        <v>1740</v>
      </c>
    </row>
    <row r="8" spans="1:35" x14ac:dyDescent="0.4">
      <c r="A8" s="4">
        <v>42952</v>
      </c>
      <c r="B8" s="17">
        <v>196850</v>
      </c>
      <c r="C8" s="9">
        <f t="shared" si="0"/>
        <v>0</v>
      </c>
    </row>
    <row r="9" spans="1:35" x14ac:dyDescent="0.4">
      <c r="A9" s="4">
        <v>42953</v>
      </c>
      <c r="B9" s="17">
        <v>196850</v>
      </c>
      <c r="C9" s="9">
        <f t="shared" si="0"/>
        <v>0</v>
      </c>
    </row>
    <row r="10" spans="1:35" x14ac:dyDescent="0.4">
      <c r="A10" s="4">
        <v>42954</v>
      </c>
      <c r="B10" s="17">
        <v>196850</v>
      </c>
      <c r="C10" s="9">
        <f t="shared" si="0"/>
        <v>0</v>
      </c>
    </row>
    <row r="11" spans="1:35" x14ac:dyDescent="0.4">
      <c r="A11" s="4">
        <v>42955</v>
      </c>
      <c r="B11" s="17">
        <v>196850</v>
      </c>
      <c r="C11" s="9">
        <f t="shared" si="0"/>
        <v>0</v>
      </c>
    </row>
    <row r="12" spans="1:35" x14ac:dyDescent="0.4">
      <c r="A12" s="4">
        <v>42956</v>
      </c>
      <c r="B12" s="17">
        <v>196850</v>
      </c>
      <c r="C12" s="9">
        <f t="shared" si="0"/>
        <v>0</v>
      </c>
    </row>
    <row r="13" spans="1:35" x14ac:dyDescent="0.4">
      <c r="A13" s="4">
        <v>42957</v>
      </c>
      <c r="B13" s="17">
        <v>196850</v>
      </c>
      <c r="C13" s="9">
        <f t="shared" si="0"/>
        <v>0</v>
      </c>
    </row>
    <row r="14" spans="1:35" x14ac:dyDescent="0.4">
      <c r="A14" s="4">
        <v>42958</v>
      </c>
      <c r="B14" s="17">
        <v>202330</v>
      </c>
      <c r="C14" s="9">
        <f t="shared" si="0"/>
        <v>5480</v>
      </c>
    </row>
    <row r="15" spans="1:35" x14ac:dyDescent="0.4">
      <c r="A15" s="4">
        <v>42959</v>
      </c>
      <c r="B15" s="17">
        <v>208090</v>
      </c>
      <c r="C15" s="9">
        <f t="shared" si="0"/>
        <v>5760</v>
      </c>
    </row>
    <row r="16" spans="1:35" x14ac:dyDescent="0.4">
      <c r="A16" s="4">
        <v>42960</v>
      </c>
      <c r="B16" s="18">
        <v>210670</v>
      </c>
      <c r="C16" s="9">
        <f t="shared" si="0"/>
        <v>2580</v>
      </c>
    </row>
    <row r="17" spans="1:3" x14ac:dyDescent="0.4">
      <c r="A17" s="4">
        <v>42961</v>
      </c>
      <c r="B17" s="18">
        <v>211710</v>
      </c>
      <c r="C17" s="9">
        <f t="shared" si="0"/>
        <v>1040</v>
      </c>
    </row>
    <row r="18" spans="1:3" x14ac:dyDescent="0.4">
      <c r="A18" s="4">
        <v>42962</v>
      </c>
      <c r="B18" s="18">
        <v>212580</v>
      </c>
      <c r="C18" s="9">
        <f t="shared" si="0"/>
        <v>870</v>
      </c>
    </row>
    <row r="19" spans="1:3" x14ac:dyDescent="0.4">
      <c r="A19" s="4">
        <v>42963</v>
      </c>
      <c r="B19" s="18">
        <v>212580</v>
      </c>
      <c r="C19" s="9">
        <f t="shared" si="0"/>
        <v>0</v>
      </c>
    </row>
    <row r="20" spans="1:3" x14ac:dyDescent="0.4">
      <c r="A20" s="4">
        <v>42964</v>
      </c>
      <c r="B20" s="18">
        <v>212580</v>
      </c>
      <c r="C20" s="9">
        <f t="shared" si="0"/>
        <v>0</v>
      </c>
    </row>
    <row r="21" spans="1:3" x14ac:dyDescent="0.4">
      <c r="A21" s="4">
        <v>42965</v>
      </c>
      <c r="B21" s="18">
        <v>212580</v>
      </c>
      <c r="C21" s="9">
        <f t="shared" si="0"/>
        <v>0</v>
      </c>
    </row>
    <row r="22" spans="1:3" x14ac:dyDescent="0.4">
      <c r="A22" s="4">
        <v>42966</v>
      </c>
      <c r="B22" s="18">
        <v>212580</v>
      </c>
      <c r="C22" s="9">
        <f t="shared" si="0"/>
        <v>0</v>
      </c>
    </row>
    <row r="23" spans="1:3" x14ac:dyDescent="0.4">
      <c r="A23" s="4">
        <v>42967</v>
      </c>
      <c r="B23" s="18">
        <v>213450</v>
      </c>
      <c r="C23" s="9">
        <f t="shared" si="0"/>
        <v>870</v>
      </c>
    </row>
    <row r="24" spans="1:3" x14ac:dyDescent="0.4">
      <c r="A24" s="4">
        <v>42968</v>
      </c>
      <c r="B24" s="18">
        <v>213450</v>
      </c>
      <c r="C24" s="9">
        <f t="shared" si="0"/>
        <v>0</v>
      </c>
    </row>
    <row r="25" spans="1:3" x14ac:dyDescent="0.4">
      <c r="A25" s="4">
        <v>42969</v>
      </c>
      <c r="B25" s="18">
        <v>213450</v>
      </c>
      <c r="C25" s="9">
        <f t="shared" si="0"/>
        <v>0</v>
      </c>
    </row>
    <row r="26" spans="1:3" x14ac:dyDescent="0.4">
      <c r="A26" s="4">
        <v>42970</v>
      </c>
      <c r="B26" s="18">
        <v>213450</v>
      </c>
      <c r="C26" s="9">
        <f t="shared" si="0"/>
        <v>0</v>
      </c>
    </row>
    <row r="27" spans="1:3" x14ac:dyDescent="0.4">
      <c r="A27" s="4">
        <v>42971</v>
      </c>
      <c r="B27" s="18">
        <v>214320</v>
      </c>
      <c r="C27" s="9">
        <f t="shared" si="0"/>
        <v>870</v>
      </c>
    </row>
    <row r="28" spans="1:3" x14ac:dyDescent="0.4">
      <c r="A28" s="4">
        <v>42972</v>
      </c>
      <c r="B28" s="18">
        <v>214320</v>
      </c>
      <c r="C28" s="9">
        <f t="shared" si="0"/>
        <v>0</v>
      </c>
    </row>
    <row r="29" spans="1:3" x14ac:dyDescent="0.4">
      <c r="A29" s="4">
        <v>42973</v>
      </c>
      <c r="B29" s="18">
        <v>214320</v>
      </c>
      <c r="C29" s="9">
        <f t="shared" si="0"/>
        <v>0</v>
      </c>
    </row>
    <row r="30" spans="1:3" x14ac:dyDescent="0.4">
      <c r="A30" s="4">
        <v>42974</v>
      </c>
      <c r="B30" s="18">
        <v>214320</v>
      </c>
      <c r="C30" s="9">
        <f t="shared" si="0"/>
        <v>0</v>
      </c>
    </row>
    <row r="31" spans="1:3" x14ac:dyDescent="0.4">
      <c r="A31" s="4">
        <v>42975</v>
      </c>
      <c r="B31" s="18">
        <v>214570</v>
      </c>
      <c r="C31" s="9">
        <f t="shared" si="0"/>
        <v>250</v>
      </c>
    </row>
    <row r="32" spans="1:3" x14ac:dyDescent="0.4">
      <c r="A32" s="4">
        <v>42976</v>
      </c>
      <c r="B32" s="18">
        <v>214570</v>
      </c>
      <c r="C32" s="9">
        <f t="shared" si="0"/>
        <v>0</v>
      </c>
    </row>
    <row r="33" spans="1:3" x14ac:dyDescent="0.4">
      <c r="A33" s="4">
        <v>42977</v>
      </c>
      <c r="B33" s="18">
        <v>214570</v>
      </c>
      <c r="C33" s="9">
        <f t="shared" si="0"/>
        <v>0</v>
      </c>
    </row>
    <row r="34" spans="1:3" x14ac:dyDescent="0.4">
      <c r="A34" s="4">
        <v>42978</v>
      </c>
      <c r="B34" s="18">
        <v>214570</v>
      </c>
      <c r="C34" s="9">
        <f t="shared" si="0"/>
        <v>0</v>
      </c>
    </row>
    <row r="35" spans="1:3" x14ac:dyDescent="0.4">
      <c r="B35" s="22" t="s">
        <v>4</v>
      </c>
      <c r="C35" s="19">
        <f>SUM(C4:C34)</f>
        <v>19700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C264D-222B-4D6E-A5D8-E09F4223EF8C}">
  <dimension ref="A2:AH34"/>
  <sheetViews>
    <sheetView topLeftCell="A22" workbookViewId="0">
      <selection activeCell="B34" sqref="B34:C34"/>
    </sheetView>
  </sheetViews>
  <sheetFormatPr defaultRowHeight="14.6" x14ac:dyDescent="0.4"/>
  <cols>
    <col min="1" max="1" width="10.3828125" bestFit="1" customWidth="1"/>
    <col min="2" max="2" width="13.4609375" customWidth="1"/>
    <col min="3" max="3" width="13.61328125" customWidth="1"/>
  </cols>
  <sheetData>
    <row r="2" spans="1:34" ht="29.15" x14ac:dyDescent="0.4">
      <c r="A2" s="10" t="s">
        <v>0</v>
      </c>
      <c r="B2" s="8" t="s">
        <v>1</v>
      </c>
      <c r="C2" s="8" t="s">
        <v>3</v>
      </c>
    </row>
    <row r="3" spans="1:34" x14ac:dyDescent="0.4">
      <c r="A3" s="4">
        <v>42978</v>
      </c>
      <c r="B3" s="9">
        <v>214570</v>
      </c>
      <c r="C3" s="5"/>
    </row>
    <row r="4" spans="1:34" x14ac:dyDescent="0.4">
      <c r="A4" s="4">
        <v>42979</v>
      </c>
      <c r="B4" s="9">
        <v>215570</v>
      </c>
      <c r="C4" s="9">
        <f>B4-B3</f>
        <v>1000</v>
      </c>
    </row>
    <row r="5" spans="1:34" x14ac:dyDescent="0.4">
      <c r="A5" s="4">
        <v>42980</v>
      </c>
      <c r="B5" s="9">
        <v>215570</v>
      </c>
      <c r="C5" s="9">
        <f>B5-B4</f>
        <v>0</v>
      </c>
    </row>
    <row r="6" spans="1:34" x14ac:dyDescent="0.4">
      <c r="A6" s="4">
        <v>42981</v>
      </c>
      <c r="B6" s="9">
        <v>215570</v>
      </c>
      <c r="C6" s="9">
        <f>B6-B5</f>
        <v>0</v>
      </c>
      <c r="E6" s="12"/>
      <c r="F6" s="12"/>
      <c r="G6" s="12"/>
      <c r="H6" s="13"/>
      <c r="I6" s="13"/>
      <c r="J6" s="13"/>
      <c r="K6" s="13"/>
      <c r="L6" s="13"/>
      <c r="M6" s="13"/>
      <c r="N6" s="13"/>
      <c r="O6" s="13"/>
      <c r="P6" s="13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 spans="1:34" x14ac:dyDescent="0.4">
      <c r="A7" s="4">
        <v>42982</v>
      </c>
      <c r="B7" s="17">
        <v>215570</v>
      </c>
      <c r="C7" s="9">
        <f t="shared" ref="C7:C25" si="0">B7-B6</f>
        <v>0</v>
      </c>
    </row>
    <row r="8" spans="1:34" x14ac:dyDescent="0.4">
      <c r="A8" s="4">
        <v>42983</v>
      </c>
      <c r="B8" s="17">
        <v>215570</v>
      </c>
      <c r="C8" s="9">
        <f t="shared" si="0"/>
        <v>0</v>
      </c>
    </row>
    <row r="9" spans="1:34" x14ac:dyDescent="0.4">
      <c r="A9" s="4">
        <v>42984</v>
      </c>
      <c r="B9" s="17">
        <v>215570</v>
      </c>
      <c r="C9" s="9">
        <f t="shared" si="0"/>
        <v>0</v>
      </c>
    </row>
    <row r="10" spans="1:34" x14ac:dyDescent="0.4">
      <c r="A10" s="4">
        <v>42985</v>
      </c>
      <c r="B10" s="17">
        <v>215570</v>
      </c>
      <c r="C10" s="9">
        <f t="shared" si="0"/>
        <v>0</v>
      </c>
    </row>
    <row r="11" spans="1:34" x14ac:dyDescent="0.4">
      <c r="A11" s="4">
        <v>42986</v>
      </c>
      <c r="B11" s="17">
        <v>215570</v>
      </c>
      <c r="C11" s="9">
        <f t="shared" si="0"/>
        <v>0</v>
      </c>
    </row>
    <row r="12" spans="1:34" x14ac:dyDescent="0.4">
      <c r="A12" s="4">
        <v>42987</v>
      </c>
      <c r="B12" s="17">
        <v>215570</v>
      </c>
      <c r="C12" s="9">
        <f t="shared" si="0"/>
        <v>0</v>
      </c>
    </row>
    <row r="13" spans="1:34" x14ac:dyDescent="0.4">
      <c r="A13" s="4">
        <v>42988</v>
      </c>
      <c r="B13" s="17">
        <v>216240</v>
      </c>
      <c r="C13" s="9">
        <f t="shared" si="0"/>
        <v>670</v>
      </c>
    </row>
    <row r="14" spans="1:34" x14ac:dyDescent="0.4">
      <c r="A14" s="4">
        <v>42989</v>
      </c>
      <c r="B14" s="17">
        <v>216720</v>
      </c>
      <c r="C14" s="9">
        <f t="shared" si="0"/>
        <v>480</v>
      </c>
    </row>
    <row r="15" spans="1:34" x14ac:dyDescent="0.4">
      <c r="A15" s="4">
        <v>42990</v>
      </c>
      <c r="B15" s="17">
        <v>216720</v>
      </c>
      <c r="C15" s="9">
        <f t="shared" si="0"/>
        <v>0</v>
      </c>
    </row>
    <row r="16" spans="1:34" x14ac:dyDescent="0.4">
      <c r="A16" s="4">
        <v>42991</v>
      </c>
      <c r="B16" s="18">
        <v>217960</v>
      </c>
      <c r="C16" s="9">
        <f t="shared" si="0"/>
        <v>1240</v>
      </c>
    </row>
    <row r="17" spans="1:3" x14ac:dyDescent="0.4">
      <c r="A17" s="4">
        <v>42992</v>
      </c>
      <c r="B17" s="18">
        <v>218970</v>
      </c>
      <c r="C17" s="9">
        <f t="shared" si="0"/>
        <v>1010</v>
      </c>
    </row>
    <row r="18" spans="1:3" x14ac:dyDescent="0.4">
      <c r="A18" s="4">
        <v>42993</v>
      </c>
      <c r="B18" s="18">
        <v>218970</v>
      </c>
      <c r="C18" s="9">
        <f t="shared" si="0"/>
        <v>0</v>
      </c>
    </row>
    <row r="19" spans="1:3" x14ac:dyDescent="0.4">
      <c r="A19" s="4">
        <v>42994</v>
      </c>
      <c r="B19" s="18">
        <v>218970</v>
      </c>
      <c r="C19" s="9">
        <f t="shared" si="0"/>
        <v>0</v>
      </c>
    </row>
    <row r="20" spans="1:3" x14ac:dyDescent="0.4">
      <c r="A20" s="4">
        <v>42995</v>
      </c>
      <c r="B20" s="18">
        <v>220010</v>
      </c>
      <c r="C20" s="9">
        <f t="shared" si="0"/>
        <v>1040</v>
      </c>
    </row>
    <row r="21" spans="1:3" x14ac:dyDescent="0.4">
      <c r="A21" s="4">
        <v>42996</v>
      </c>
      <c r="B21" s="18">
        <v>220010</v>
      </c>
      <c r="C21" s="9">
        <f t="shared" si="0"/>
        <v>0</v>
      </c>
    </row>
    <row r="22" spans="1:3" x14ac:dyDescent="0.4">
      <c r="A22" s="4">
        <v>42997</v>
      </c>
      <c r="B22" s="18">
        <v>220010</v>
      </c>
      <c r="C22" s="9">
        <f t="shared" si="0"/>
        <v>0</v>
      </c>
    </row>
    <row r="23" spans="1:3" x14ac:dyDescent="0.4">
      <c r="A23" s="4">
        <v>42998</v>
      </c>
      <c r="B23" s="18">
        <v>220010</v>
      </c>
      <c r="C23" s="9">
        <f t="shared" si="0"/>
        <v>0</v>
      </c>
    </row>
    <row r="24" spans="1:3" x14ac:dyDescent="0.4">
      <c r="A24" s="4">
        <v>42999</v>
      </c>
      <c r="B24" s="18">
        <v>220010</v>
      </c>
      <c r="C24" s="9">
        <f t="shared" si="0"/>
        <v>0</v>
      </c>
    </row>
    <row r="25" spans="1:3" x14ac:dyDescent="0.4">
      <c r="A25" s="4">
        <v>43000</v>
      </c>
      <c r="B25" s="18">
        <v>221190</v>
      </c>
      <c r="C25" s="9">
        <f t="shared" si="0"/>
        <v>1180</v>
      </c>
    </row>
    <row r="26" spans="1:3" x14ac:dyDescent="0.4">
      <c r="A26" s="4">
        <v>43001</v>
      </c>
      <c r="B26" s="18"/>
      <c r="C26" s="5"/>
    </row>
    <row r="27" spans="1:3" x14ac:dyDescent="0.4">
      <c r="A27" s="4">
        <v>43002</v>
      </c>
      <c r="B27" s="18">
        <v>221190</v>
      </c>
      <c r="C27" s="9">
        <f>B27-B25</f>
        <v>0</v>
      </c>
    </row>
    <row r="28" spans="1:3" x14ac:dyDescent="0.4">
      <c r="A28" s="4">
        <v>43003</v>
      </c>
      <c r="B28" s="18">
        <v>222360</v>
      </c>
      <c r="C28" s="9">
        <f>B28-B27</f>
        <v>1170</v>
      </c>
    </row>
    <row r="29" spans="1:3" x14ac:dyDescent="0.4">
      <c r="A29" s="4">
        <v>43004</v>
      </c>
      <c r="B29" s="18">
        <v>223350</v>
      </c>
      <c r="C29" s="9">
        <f t="shared" ref="C29:C33" si="1">B29-B28</f>
        <v>990</v>
      </c>
    </row>
    <row r="30" spans="1:3" x14ac:dyDescent="0.4">
      <c r="A30" s="4">
        <v>43005</v>
      </c>
      <c r="B30" s="18">
        <v>223350</v>
      </c>
      <c r="C30" s="9">
        <f t="shared" si="1"/>
        <v>0</v>
      </c>
    </row>
    <row r="31" spans="1:3" x14ac:dyDescent="0.4">
      <c r="A31" s="4">
        <v>43006</v>
      </c>
      <c r="B31" s="18">
        <v>223350</v>
      </c>
      <c r="C31" s="9">
        <f t="shared" si="1"/>
        <v>0</v>
      </c>
    </row>
    <row r="32" spans="1:3" x14ac:dyDescent="0.4">
      <c r="A32" s="4">
        <v>43007</v>
      </c>
      <c r="B32" s="18">
        <v>223350</v>
      </c>
      <c r="C32" s="9">
        <f t="shared" si="1"/>
        <v>0</v>
      </c>
    </row>
    <row r="33" spans="1:3" x14ac:dyDescent="0.4">
      <c r="A33" s="4">
        <v>43008</v>
      </c>
      <c r="B33" s="18">
        <v>223350</v>
      </c>
      <c r="C33" s="9">
        <f t="shared" si="1"/>
        <v>0</v>
      </c>
    </row>
    <row r="34" spans="1:3" x14ac:dyDescent="0.4">
      <c r="B34" s="22" t="s">
        <v>4</v>
      </c>
      <c r="C34" s="19">
        <f>SUM(C4:C33)</f>
        <v>8780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4ACF6-CD3F-4100-B432-C1F930413A86}">
  <dimension ref="A2:AH35"/>
  <sheetViews>
    <sheetView topLeftCell="A19" workbookViewId="0">
      <selection activeCell="B35" sqref="B35:C35"/>
    </sheetView>
  </sheetViews>
  <sheetFormatPr defaultRowHeight="14.6" x14ac:dyDescent="0.4"/>
  <cols>
    <col min="1" max="1" width="10.3828125" bestFit="1" customWidth="1"/>
    <col min="2" max="2" width="13.921875" customWidth="1"/>
    <col min="3" max="3" width="12.61328125" customWidth="1"/>
  </cols>
  <sheetData>
    <row r="2" spans="1:34" ht="29.15" x14ac:dyDescent="0.4">
      <c r="A2" s="10" t="s">
        <v>0</v>
      </c>
      <c r="B2" s="8" t="s">
        <v>1</v>
      </c>
      <c r="C2" s="8" t="s">
        <v>3</v>
      </c>
    </row>
    <row r="3" spans="1:34" x14ac:dyDescent="0.4">
      <c r="A3" s="4">
        <v>43008</v>
      </c>
      <c r="B3" s="9">
        <v>223350</v>
      </c>
      <c r="C3" s="5"/>
    </row>
    <row r="4" spans="1:34" x14ac:dyDescent="0.4">
      <c r="A4" s="4">
        <v>43009</v>
      </c>
      <c r="B4" s="18">
        <v>223350</v>
      </c>
      <c r="C4" s="9">
        <f>B4-B3</f>
        <v>0</v>
      </c>
    </row>
    <row r="5" spans="1:34" x14ac:dyDescent="0.4">
      <c r="A5" s="4">
        <v>43010</v>
      </c>
      <c r="B5" s="9">
        <v>225550</v>
      </c>
      <c r="C5" s="9">
        <f>B5-B4</f>
        <v>2200</v>
      </c>
    </row>
    <row r="6" spans="1:34" x14ac:dyDescent="0.4">
      <c r="A6" s="4">
        <v>43011</v>
      </c>
      <c r="B6" s="9">
        <v>226590</v>
      </c>
      <c r="C6" s="9">
        <f>B6-B5</f>
        <v>1040</v>
      </c>
      <c r="E6" s="14"/>
      <c r="F6" s="20"/>
      <c r="G6" s="20"/>
      <c r="H6" s="13"/>
      <c r="I6" s="13"/>
      <c r="J6" s="13"/>
      <c r="K6" s="13"/>
      <c r="L6" s="13"/>
      <c r="M6" s="13"/>
      <c r="N6" s="13"/>
      <c r="O6" s="13"/>
      <c r="P6" s="13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 spans="1:34" x14ac:dyDescent="0.4">
      <c r="A7" s="4">
        <v>43012</v>
      </c>
      <c r="B7" s="17">
        <v>226590</v>
      </c>
      <c r="C7" s="9">
        <f t="shared" ref="C7:C11" si="0">B7-B6</f>
        <v>0</v>
      </c>
    </row>
    <row r="8" spans="1:34" x14ac:dyDescent="0.4">
      <c r="A8" s="4">
        <v>43013</v>
      </c>
      <c r="B8" s="17">
        <v>226710</v>
      </c>
      <c r="C8" s="9">
        <f t="shared" si="0"/>
        <v>120</v>
      </c>
    </row>
    <row r="9" spans="1:34" x14ac:dyDescent="0.4">
      <c r="A9" s="4">
        <v>43014</v>
      </c>
      <c r="B9" s="17">
        <v>226710</v>
      </c>
      <c r="C9" s="9">
        <f t="shared" si="0"/>
        <v>0</v>
      </c>
    </row>
    <row r="10" spans="1:34" x14ac:dyDescent="0.4">
      <c r="A10" s="4">
        <v>43015</v>
      </c>
      <c r="B10" s="17">
        <v>227370</v>
      </c>
      <c r="C10" s="9">
        <f t="shared" si="0"/>
        <v>660</v>
      </c>
    </row>
    <row r="11" spans="1:34" x14ac:dyDescent="0.4">
      <c r="A11" s="4">
        <v>43016</v>
      </c>
      <c r="B11" s="17">
        <v>227370</v>
      </c>
      <c r="C11" s="9">
        <f t="shared" si="0"/>
        <v>0</v>
      </c>
    </row>
    <row r="12" spans="1:34" x14ac:dyDescent="0.4">
      <c r="A12" s="4">
        <v>43017</v>
      </c>
      <c r="B12" s="17"/>
      <c r="C12" s="9"/>
    </row>
    <row r="13" spans="1:34" x14ac:dyDescent="0.4">
      <c r="A13" s="4">
        <v>43018</v>
      </c>
      <c r="B13" s="17">
        <v>228010</v>
      </c>
      <c r="C13" s="21">
        <f>B13-B11</f>
        <v>640</v>
      </c>
    </row>
    <row r="14" spans="1:34" x14ac:dyDescent="0.4">
      <c r="A14" s="4">
        <v>43019</v>
      </c>
      <c r="B14" s="17">
        <v>228980</v>
      </c>
      <c r="C14" s="21">
        <f>B14-B13</f>
        <v>970</v>
      </c>
    </row>
    <row r="15" spans="1:34" x14ac:dyDescent="0.4">
      <c r="A15" s="4">
        <v>43020</v>
      </c>
      <c r="B15" s="17">
        <v>229110</v>
      </c>
      <c r="C15" s="21">
        <f t="shared" ref="C15:C16" si="1">B15-B14</f>
        <v>130</v>
      </c>
    </row>
    <row r="16" spans="1:34" x14ac:dyDescent="0.4">
      <c r="A16" s="4">
        <v>43021</v>
      </c>
      <c r="B16" s="18">
        <v>229650</v>
      </c>
      <c r="C16" s="21">
        <f t="shared" si="1"/>
        <v>540</v>
      </c>
    </row>
    <row r="17" spans="1:3" x14ac:dyDescent="0.4">
      <c r="A17" s="4">
        <v>43022</v>
      </c>
      <c r="B17" s="18"/>
      <c r="C17" s="9"/>
    </row>
    <row r="18" spans="1:3" x14ac:dyDescent="0.4">
      <c r="A18" s="4">
        <v>43023</v>
      </c>
      <c r="B18" s="18">
        <v>229650</v>
      </c>
      <c r="C18" s="9">
        <f>B18-B16</f>
        <v>0</v>
      </c>
    </row>
    <row r="19" spans="1:3" x14ac:dyDescent="0.4">
      <c r="A19" s="4">
        <v>43024</v>
      </c>
      <c r="B19" s="18">
        <v>229650</v>
      </c>
      <c r="C19" s="9">
        <f>B19-B18</f>
        <v>0</v>
      </c>
    </row>
    <row r="20" spans="1:3" x14ac:dyDescent="0.4">
      <c r="A20" s="4">
        <v>43025</v>
      </c>
      <c r="B20" s="18">
        <v>229650</v>
      </c>
      <c r="C20" s="9">
        <f t="shared" ref="C20:C30" si="2">B20-B19</f>
        <v>0</v>
      </c>
    </row>
    <row r="21" spans="1:3" x14ac:dyDescent="0.4">
      <c r="A21" s="4">
        <v>43026</v>
      </c>
      <c r="B21" s="18">
        <v>233000</v>
      </c>
      <c r="C21" s="9">
        <f t="shared" si="2"/>
        <v>3350</v>
      </c>
    </row>
    <row r="22" spans="1:3" x14ac:dyDescent="0.4">
      <c r="A22" s="4">
        <v>43027</v>
      </c>
      <c r="B22" s="18">
        <v>236130</v>
      </c>
      <c r="C22" s="9">
        <f t="shared" si="2"/>
        <v>3130</v>
      </c>
    </row>
    <row r="23" spans="1:3" x14ac:dyDescent="0.4">
      <c r="A23" s="4">
        <v>43028</v>
      </c>
      <c r="B23" s="18">
        <v>239260</v>
      </c>
      <c r="C23" s="9">
        <f t="shared" si="2"/>
        <v>3130</v>
      </c>
    </row>
    <row r="24" spans="1:3" x14ac:dyDescent="0.4">
      <c r="A24" s="4">
        <v>43029</v>
      </c>
      <c r="B24" s="18">
        <v>242450</v>
      </c>
      <c r="C24" s="9">
        <f t="shared" si="2"/>
        <v>3190</v>
      </c>
    </row>
    <row r="25" spans="1:3" x14ac:dyDescent="0.4">
      <c r="A25" s="4">
        <v>43030</v>
      </c>
      <c r="B25" s="18">
        <v>2426510</v>
      </c>
      <c r="C25" s="9">
        <f t="shared" si="2"/>
        <v>2184060</v>
      </c>
    </row>
    <row r="26" spans="1:3" x14ac:dyDescent="0.4">
      <c r="A26" s="4">
        <v>43031</v>
      </c>
      <c r="B26" s="18">
        <v>248920</v>
      </c>
      <c r="C26" s="9">
        <f t="shared" si="2"/>
        <v>-2177590</v>
      </c>
    </row>
    <row r="27" spans="1:3" x14ac:dyDescent="0.4">
      <c r="A27" s="4">
        <v>43032</v>
      </c>
      <c r="B27" s="18">
        <v>253880</v>
      </c>
      <c r="C27" s="9">
        <f t="shared" si="2"/>
        <v>4960</v>
      </c>
    </row>
    <row r="28" spans="1:3" x14ac:dyDescent="0.4">
      <c r="A28" s="4">
        <v>43033</v>
      </c>
      <c r="B28" s="18">
        <v>258220</v>
      </c>
      <c r="C28" s="9">
        <f t="shared" si="2"/>
        <v>4340</v>
      </c>
    </row>
    <row r="29" spans="1:3" x14ac:dyDescent="0.4">
      <c r="A29" s="4">
        <v>43034</v>
      </c>
      <c r="B29" s="18">
        <v>262050</v>
      </c>
      <c r="C29" s="9">
        <f t="shared" si="2"/>
        <v>3830</v>
      </c>
    </row>
    <row r="30" spans="1:3" x14ac:dyDescent="0.4">
      <c r="A30" s="4">
        <v>43035</v>
      </c>
      <c r="B30" s="18">
        <v>263080</v>
      </c>
      <c r="C30" s="9">
        <f t="shared" si="2"/>
        <v>1030</v>
      </c>
    </row>
    <row r="31" spans="1:3" x14ac:dyDescent="0.4">
      <c r="A31" s="4">
        <v>43036</v>
      </c>
      <c r="B31" s="18"/>
      <c r="C31" s="9"/>
    </row>
    <row r="32" spans="1:3" x14ac:dyDescent="0.4">
      <c r="A32" s="4">
        <v>43037</v>
      </c>
      <c r="B32" s="18"/>
      <c r="C32" s="9"/>
    </row>
    <row r="33" spans="1:3" x14ac:dyDescent="0.4">
      <c r="A33" s="4">
        <v>43038</v>
      </c>
      <c r="B33" s="18">
        <v>263400</v>
      </c>
      <c r="C33" s="9">
        <f>B33-B30</f>
        <v>320</v>
      </c>
    </row>
    <row r="34" spans="1:3" x14ac:dyDescent="0.4">
      <c r="A34" s="4">
        <v>43039</v>
      </c>
      <c r="B34" s="5"/>
      <c r="C34" s="5"/>
    </row>
    <row r="35" spans="1:3" x14ac:dyDescent="0.4">
      <c r="B35" s="22" t="s">
        <v>4</v>
      </c>
      <c r="C35" s="22">
        <f>SUM(C4:C33)</f>
        <v>40050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0DA47-A6B4-45BB-A2E4-E53E3F8B037F}">
  <dimension ref="A2:AH34"/>
  <sheetViews>
    <sheetView topLeftCell="A16" workbookViewId="0">
      <selection activeCell="G8" sqref="G8"/>
    </sheetView>
  </sheetViews>
  <sheetFormatPr defaultRowHeight="14.6" x14ac:dyDescent="0.4"/>
  <cols>
    <col min="1" max="1" width="10.3828125" bestFit="1" customWidth="1"/>
    <col min="2" max="2" width="14.3828125" customWidth="1"/>
    <col min="3" max="3" width="13.3828125" customWidth="1"/>
  </cols>
  <sheetData>
    <row r="2" spans="1:34" ht="29.15" x14ac:dyDescent="0.4">
      <c r="A2" s="10" t="s">
        <v>0</v>
      </c>
      <c r="B2" s="8" t="s">
        <v>1</v>
      </c>
      <c r="C2" s="8" t="s">
        <v>3</v>
      </c>
    </row>
    <row r="3" spans="1:34" x14ac:dyDescent="0.4">
      <c r="A3" s="11">
        <v>43039</v>
      </c>
      <c r="B3" s="9">
        <v>263400</v>
      </c>
      <c r="C3" s="9"/>
    </row>
    <row r="4" spans="1:34" x14ac:dyDescent="0.4">
      <c r="A4" s="11">
        <v>43040</v>
      </c>
      <c r="B4" s="9">
        <v>265540</v>
      </c>
      <c r="C4" s="9">
        <f>B4-B3</f>
        <v>2140</v>
      </c>
    </row>
    <row r="5" spans="1:34" x14ac:dyDescent="0.4">
      <c r="A5" s="11">
        <v>43041</v>
      </c>
      <c r="B5" s="9">
        <v>265540</v>
      </c>
      <c r="C5" s="9">
        <f>B5-B4</f>
        <v>0</v>
      </c>
      <c r="E5" s="12"/>
      <c r="F5" s="12"/>
      <c r="G5" s="12"/>
      <c r="H5" s="13"/>
      <c r="I5" s="13"/>
      <c r="J5" s="13"/>
      <c r="K5" s="13"/>
      <c r="L5" s="13"/>
      <c r="M5" s="13"/>
      <c r="N5" s="13"/>
      <c r="O5" s="13"/>
      <c r="P5" s="13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</row>
    <row r="6" spans="1:34" x14ac:dyDescent="0.4">
      <c r="A6" s="11">
        <v>43042</v>
      </c>
      <c r="B6" s="9">
        <v>265540</v>
      </c>
      <c r="C6" s="9">
        <f t="shared" ref="C6:C13" si="0">B6-B5</f>
        <v>0</v>
      </c>
    </row>
    <row r="7" spans="1:34" x14ac:dyDescent="0.4">
      <c r="A7" s="11">
        <v>43043</v>
      </c>
      <c r="B7" s="17">
        <v>265540</v>
      </c>
      <c r="C7" s="9">
        <f t="shared" si="0"/>
        <v>0</v>
      </c>
    </row>
    <row r="8" spans="1:34" x14ac:dyDescent="0.4">
      <c r="A8" s="11">
        <v>43044</v>
      </c>
      <c r="B8" s="17">
        <v>265540</v>
      </c>
      <c r="C8" s="9">
        <f t="shared" si="0"/>
        <v>0</v>
      </c>
    </row>
    <row r="9" spans="1:34" x14ac:dyDescent="0.4">
      <c r="A9" s="11">
        <v>43045</v>
      </c>
      <c r="B9" s="17">
        <v>265540</v>
      </c>
      <c r="C9" s="9">
        <f t="shared" si="0"/>
        <v>0</v>
      </c>
    </row>
    <row r="10" spans="1:34" x14ac:dyDescent="0.4">
      <c r="A10" s="11">
        <v>43046</v>
      </c>
      <c r="B10" s="17">
        <v>265540</v>
      </c>
      <c r="C10" s="9">
        <f t="shared" si="0"/>
        <v>0</v>
      </c>
    </row>
    <row r="11" spans="1:34" x14ac:dyDescent="0.4">
      <c r="A11" s="11">
        <v>43047</v>
      </c>
      <c r="B11" s="17">
        <v>266510</v>
      </c>
      <c r="C11" s="9">
        <f t="shared" si="0"/>
        <v>970</v>
      </c>
    </row>
    <row r="12" spans="1:34" x14ac:dyDescent="0.4">
      <c r="A12" s="11">
        <v>43048</v>
      </c>
      <c r="B12" s="17">
        <v>267480</v>
      </c>
      <c r="C12" s="9">
        <f t="shared" si="0"/>
        <v>970</v>
      </c>
    </row>
    <row r="13" spans="1:34" x14ac:dyDescent="0.4">
      <c r="A13" s="11">
        <v>43049</v>
      </c>
      <c r="B13" s="17">
        <v>267480</v>
      </c>
      <c r="C13" s="9">
        <f t="shared" si="0"/>
        <v>0</v>
      </c>
    </row>
    <row r="14" spans="1:34" x14ac:dyDescent="0.4">
      <c r="A14" s="11">
        <v>43050</v>
      </c>
      <c r="B14" s="17"/>
      <c r="C14" s="9"/>
    </row>
    <row r="15" spans="1:34" x14ac:dyDescent="0.4">
      <c r="A15" s="11">
        <v>43051</v>
      </c>
      <c r="B15" s="17">
        <v>268710</v>
      </c>
      <c r="C15" s="21">
        <f>B15-B13</f>
        <v>1230</v>
      </c>
    </row>
    <row r="16" spans="1:34" x14ac:dyDescent="0.4">
      <c r="A16" s="11">
        <v>43052</v>
      </c>
      <c r="B16" s="18">
        <v>268710</v>
      </c>
      <c r="C16" s="21">
        <f>B16-B15</f>
        <v>0</v>
      </c>
    </row>
    <row r="17" spans="1:3" x14ac:dyDescent="0.4">
      <c r="A17" s="11">
        <v>43053</v>
      </c>
      <c r="B17" s="18">
        <v>268710</v>
      </c>
      <c r="C17" s="21">
        <f t="shared" ref="C17" si="1">B17-B15</f>
        <v>0</v>
      </c>
    </row>
    <row r="18" spans="1:3" x14ac:dyDescent="0.4">
      <c r="A18" s="11">
        <v>43054</v>
      </c>
      <c r="B18" s="18">
        <v>268710</v>
      </c>
      <c r="C18" s="21">
        <f t="shared" ref="C18:C28" si="2">B18-B17</f>
        <v>0</v>
      </c>
    </row>
    <row r="19" spans="1:3" x14ac:dyDescent="0.4">
      <c r="A19" s="11">
        <v>43055</v>
      </c>
      <c r="B19" s="18">
        <v>268710</v>
      </c>
      <c r="C19" s="21">
        <f t="shared" si="2"/>
        <v>0</v>
      </c>
    </row>
    <row r="20" spans="1:3" x14ac:dyDescent="0.4">
      <c r="A20" s="11">
        <v>43056</v>
      </c>
      <c r="B20" s="18">
        <v>268710</v>
      </c>
      <c r="C20" s="21">
        <f t="shared" si="2"/>
        <v>0</v>
      </c>
    </row>
    <row r="21" spans="1:3" x14ac:dyDescent="0.4">
      <c r="A21" s="11">
        <v>43057</v>
      </c>
      <c r="B21" s="18">
        <v>268710</v>
      </c>
      <c r="C21" s="21">
        <f t="shared" si="2"/>
        <v>0</v>
      </c>
    </row>
    <row r="22" spans="1:3" x14ac:dyDescent="0.4">
      <c r="A22" s="11">
        <v>43058</v>
      </c>
      <c r="B22" s="18">
        <v>268710</v>
      </c>
      <c r="C22" s="21">
        <f t="shared" si="2"/>
        <v>0</v>
      </c>
    </row>
    <row r="23" spans="1:3" x14ac:dyDescent="0.4">
      <c r="A23" s="11">
        <v>43059</v>
      </c>
      <c r="B23" s="18">
        <v>268710</v>
      </c>
      <c r="C23" s="21">
        <f t="shared" si="2"/>
        <v>0</v>
      </c>
    </row>
    <row r="24" spans="1:3" x14ac:dyDescent="0.4">
      <c r="A24" s="11">
        <v>43060</v>
      </c>
      <c r="B24" s="18">
        <v>268710</v>
      </c>
      <c r="C24" s="21">
        <f t="shared" si="2"/>
        <v>0</v>
      </c>
    </row>
    <row r="25" spans="1:3" x14ac:dyDescent="0.4">
      <c r="A25" s="11">
        <v>43061</v>
      </c>
      <c r="B25" s="18">
        <v>268710</v>
      </c>
      <c r="C25" s="21">
        <f t="shared" si="2"/>
        <v>0</v>
      </c>
    </row>
    <row r="26" spans="1:3" x14ac:dyDescent="0.4">
      <c r="A26" s="11">
        <v>43062</v>
      </c>
      <c r="B26" s="18">
        <v>271600</v>
      </c>
      <c r="C26" s="21">
        <f t="shared" si="2"/>
        <v>2890</v>
      </c>
    </row>
    <row r="27" spans="1:3" x14ac:dyDescent="0.4">
      <c r="A27" s="11">
        <v>43063</v>
      </c>
      <c r="B27" s="18">
        <v>271600</v>
      </c>
      <c r="C27" s="21">
        <f t="shared" si="2"/>
        <v>0</v>
      </c>
    </row>
    <row r="28" spans="1:3" x14ac:dyDescent="0.4">
      <c r="A28" s="11">
        <v>43064</v>
      </c>
      <c r="B28" s="18">
        <v>271600</v>
      </c>
      <c r="C28" s="21">
        <f t="shared" si="2"/>
        <v>0</v>
      </c>
    </row>
    <row r="29" spans="1:3" x14ac:dyDescent="0.4">
      <c r="A29" s="11">
        <v>43065</v>
      </c>
      <c r="B29" s="18"/>
      <c r="C29" s="9"/>
    </row>
    <row r="30" spans="1:3" x14ac:dyDescent="0.4">
      <c r="A30" s="11">
        <v>43066</v>
      </c>
      <c r="B30" s="18">
        <v>271600</v>
      </c>
      <c r="C30" s="21">
        <f>B30-B28</f>
        <v>0</v>
      </c>
    </row>
    <row r="31" spans="1:3" x14ac:dyDescent="0.4">
      <c r="A31" s="11">
        <v>43067</v>
      </c>
      <c r="B31" s="18">
        <v>271600</v>
      </c>
      <c r="C31" s="21">
        <f>B31-B30</f>
        <v>0</v>
      </c>
    </row>
    <row r="32" spans="1:3" x14ac:dyDescent="0.4">
      <c r="A32" s="11">
        <v>43068</v>
      </c>
      <c r="B32" s="18">
        <v>271910</v>
      </c>
      <c r="C32" s="21">
        <f>B32-B31</f>
        <v>310</v>
      </c>
    </row>
    <row r="33" spans="1:3" x14ac:dyDescent="0.4">
      <c r="A33" s="11">
        <v>43069</v>
      </c>
      <c r="B33" s="18">
        <v>274570</v>
      </c>
      <c r="C33" s="21">
        <f>B33-B32</f>
        <v>2660</v>
      </c>
    </row>
    <row r="34" spans="1:3" x14ac:dyDescent="0.4">
      <c r="B34" s="22" t="s">
        <v>4</v>
      </c>
      <c r="C34" s="22">
        <f>SUM(C4:C33)</f>
        <v>11170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B213-7C6B-4B62-9BC8-C749678578FE}">
  <dimension ref="A2:AI35"/>
  <sheetViews>
    <sheetView topLeftCell="A28" workbookViewId="0">
      <selection activeCell="I38" sqref="I38"/>
    </sheetView>
  </sheetViews>
  <sheetFormatPr defaultRowHeight="14.6" x14ac:dyDescent="0.4"/>
  <cols>
    <col min="1" max="1" width="10.3828125" bestFit="1" customWidth="1"/>
    <col min="2" max="2" width="14.3828125" customWidth="1"/>
    <col min="3" max="3" width="13.4609375" customWidth="1"/>
  </cols>
  <sheetData>
    <row r="2" spans="1:35" ht="29.15" x14ac:dyDescent="0.4">
      <c r="A2" s="10" t="s">
        <v>0</v>
      </c>
      <c r="B2" s="8" t="s">
        <v>1</v>
      </c>
      <c r="C2" s="8" t="s">
        <v>3</v>
      </c>
    </row>
    <row r="3" spans="1:35" x14ac:dyDescent="0.4">
      <c r="A3" s="11">
        <v>43069</v>
      </c>
      <c r="B3" s="9">
        <v>274570</v>
      </c>
      <c r="C3" s="9"/>
    </row>
    <row r="4" spans="1:35" x14ac:dyDescent="0.4">
      <c r="A4" s="11">
        <v>43070</v>
      </c>
      <c r="B4" s="18">
        <v>276480</v>
      </c>
      <c r="C4" s="9">
        <f>B4-B3</f>
        <v>1910</v>
      </c>
    </row>
    <row r="5" spans="1:35" x14ac:dyDescent="0.4">
      <c r="A5" s="11">
        <v>43071</v>
      </c>
      <c r="B5" s="9">
        <v>278600</v>
      </c>
      <c r="C5" s="9">
        <f>B5-B4</f>
        <v>2120</v>
      </c>
      <c r="E5" s="14"/>
      <c r="F5" s="12"/>
      <c r="G5" s="12"/>
      <c r="H5" s="13"/>
      <c r="I5" s="13"/>
      <c r="J5" s="13"/>
      <c r="K5" s="13"/>
      <c r="L5" s="13"/>
      <c r="M5" s="13"/>
      <c r="N5" s="13"/>
      <c r="O5" s="13"/>
      <c r="P5" s="13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</row>
    <row r="6" spans="1:35" x14ac:dyDescent="0.4">
      <c r="A6" s="11">
        <v>43072</v>
      </c>
      <c r="B6" s="9">
        <v>278600</v>
      </c>
      <c r="C6" s="9">
        <f t="shared" ref="C6:C18" si="0">B6-B5</f>
        <v>0</v>
      </c>
    </row>
    <row r="7" spans="1:35" x14ac:dyDescent="0.4">
      <c r="A7" s="11">
        <v>43073</v>
      </c>
      <c r="B7" s="17">
        <v>278630</v>
      </c>
      <c r="C7" s="9">
        <f t="shared" si="0"/>
        <v>30</v>
      </c>
    </row>
    <row r="8" spans="1:35" x14ac:dyDescent="0.4">
      <c r="A8" s="11">
        <v>43074</v>
      </c>
      <c r="B8" s="17">
        <v>278630</v>
      </c>
      <c r="C8" s="9">
        <f t="shared" si="0"/>
        <v>0</v>
      </c>
    </row>
    <row r="9" spans="1:35" x14ac:dyDescent="0.4">
      <c r="A9" s="11">
        <v>43075</v>
      </c>
      <c r="B9" s="17">
        <v>280640</v>
      </c>
      <c r="C9" s="9">
        <f t="shared" si="0"/>
        <v>2010</v>
      </c>
    </row>
    <row r="10" spans="1:35" x14ac:dyDescent="0.4">
      <c r="A10" s="11">
        <v>43076</v>
      </c>
      <c r="B10" s="17">
        <v>280640</v>
      </c>
      <c r="C10" s="9">
        <f t="shared" si="0"/>
        <v>0</v>
      </c>
    </row>
    <row r="11" spans="1:35" x14ac:dyDescent="0.4">
      <c r="A11" s="11">
        <v>43077</v>
      </c>
      <c r="B11" s="17">
        <v>280640</v>
      </c>
      <c r="C11" s="9">
        <f t="shared" si="0"/>
        <v>0</v>
      </c>
    </row>
    <row r="12" spans="1:35" x14ac:dyDescent="0.4">
      <c r="A12" s="11">
        <v>43078</v>
      </c>
      <c r="B12" s="17">
        <v>283650</v>
      </c>
      <c r="C12" s="9">
        <f t="shared" si="0"/>
        <v>3010</v>
      </c>
    </row>
    <row r="13" spans="1:35" x14ac:dyDescent="0.4">
      <c r="A13" s="11">
        <v>43079</v>
      </c>
      <c r="B13" s="17">
        <v>286250</v>
      </c>
      <c r="C13" s="9">
        <f t="shared" si="0"/>
        <v>2600</v>
      </c>
    </row>
    <row r="14" spans="1:35" x14ac:dyDescent="0.4">
      <c r="A14" s="11">
        <v>43080</v>
      </c>
      <c r="B14" s="17">
        <v>289030</v>
      </c>
      <c r="C14" s="9">
        <f t="shared" si="0"/>
        <v>2780</v>
      </c>
    </row>
    <row r="15" spans="1:35" x14ac:dyDescent="0.4">
      <c r="A15" s="11">
        <v>43081</v>
      </c>
      <c r="B15" s="17">
        <v>291940</v>
      </c>
      <c r="C15" s="9">
        <f t="shared" si="0"/>
        <v>2910</v>
      </c>
    </row>
    <row r="16" spans="1:35" x14ac:dyDescent="0.4">
      <c r="A16" s="11">
        <v>43082</v>
      </c>
      <c r="B16" s="18">
        <v>291940</v>
      </c>
      <c r="C16" s="9">
        <f t="shared" si="0"/>
        <v>0</v>
      </c>
    </row>
    <row r="17" spans="1:3" x14ac:dyDescent="0.4">
      <c r="A17" s="11">
        <v>43083</v>
      </c>
      <c r="B17" s="18">
        <v>291940</v>
      </c>
      <c r="C17" s="9">
        <f t="shared" si="0"/>
        <v>0</v>
      </c>
    </row>
    <row r="18" spans="1:3" x14ac:dyDescent="0.4">
      <c r="A18" s="11">
        <v>43084</v>
      </c>
      <c r="B18" s="18">
        <v>291940</v>
      </c>
      <c r="C18" s="9">
        <f t="shared" si="0"/>
        <v>0</v>
      </c>
    </row>
    <row r="19" spans="1:3" x14ac:dyDescent="0.4">
      <c r="A19" s="11">
        <v>43085</v>
      </c>
      <c r="B19" s="18"/>
      <c r="C19" s="9"/>
    </row>
    <row r="20" spans="1:3" x14ac:dyDescent="0.4">
      <c r="A20" s="11">
        <v>43086</v>
      </c>
      <c r="B20" s="18"/>
      <c r="C20" s="9"/>
    </row>
    <row r="21" spans="1:3" x14ac:dyDescent="0.4">
      <c r="A21" s="11">
        <v>43087</v>
      </c>
      <c r="B21" s="18">
        <v>291990</v>
      </c>
      <c r="C21" s="9">
        <f>B21-B18</f>
        <v>50</v>
      </c>
    </row>
    <row r="22" spans="1:3" x14ac:dyDescent="0.4">
      <c r="A22" s="11">
        <v>43088</v>
      </c>
      <c r="B22" s="18">
        <v>291990</v>
      </c>
      <c r="C22" s="9">
        <f>B22-B21</f>
        <v>0</v>
      </c>
    </row>
    <row r="23" spans="1:3" x14ac:dyDescent="0.4">
      <c r="A23" s="11">
        <v>43089</v>
      </c>
      <c r="B23" s="18">
        <v>291990</v>
      </c>
      <c r="C23" s="9">
        <f>B23-B22</f>
        <v>0</v>
      </c>
    </row>
    <row r="24" spans="1:3" x14ac:dyDescent="0.4">
      <c r="A24" s="11">
        <v>43090</v>
      </c>
      <c r="B24" s="18">
        <v>291990</v>
      </c>
      <c r="C24" s="9">
        <f t="shared" ref="C24:C29" si="1">B24-B23</f>
        <v>0</v>
      </c>
    </row>
    <row r="25" spans="1:3" x14ac:dyDescent="0.4">
      <c r="A25" s="11">
        <v>43091</v>
      </c>
      <c r="B25" s="18">
        <v>291990</v>
      </c>
      <c r="C25" s="9">
        <f t="shared" si="1"/>
        <v>0</v>
      </c>
    </row>
    <row r="26" spans="1:3" x14ac:dyDescent="0.4">
      <c r="A26" s="11">
        <v>43092</v>
      </c>
      <c r="B26" s="18">
        <v>291990</v>
      </c>
      <c r="C26" s="9">
        <f t="shared" si="1"/>
        <v>0</v>
      </c>
    </row>
    <row r="27" spans="1:3" x14ac:dyDescent="0.4">
      <c r="A27" s="11">
        <v>43093</v>
      </c>
      <c r="B27" s="18">
        <v>291990</v>
      </c>
      <c r="C27" s="9">
        <f t="shared" si="1"/>
        <v>0</v>
      </c>
    </row>
    <row r="28" spans="1:3" x14ac:dyDescent="0.4">
      <c r="A28" s="11">
        <v>43094</v>
      </c>
      <c r="B28" s="18">
        <v>291990</v>
      </c>
      <c r="C28" s="9">
        <f t="shared" si="1"/>
        <v>0</v>
      </c>
    </row>
    <row r="29" spans="1:3" x14ac:dyDescent="0.4">
      <c r="A29" s="11">
        <v>43095</v>
      </c>
      <c r="B29" s="18">
        <v>291990</v>
      </c>
      <c r="C29" s="9">
        <f t="shared" si="1"/>
        <v>0</v>
      </c>
    </row>
    <row r="30" spans="1:3" x14ac:dyDescent="0.4">
      <c r="A30" s="11">
        <v>43096</v>
      </c>
      <c r="B30" s="18"/>
      <c r="C30" s="9"/>
    </row>
    <row r="31" spans="1:3" x14ac:dyDescent="0.4">
      <c r="A31" s="11">
        <v>43097</v>
      </c>
      <c r="B31" s="18">
        <v>308420</v>
      </c>
      <c r="C31" s="9">
        <f>B31-B29</f>
        <v>16430</v>
      </c>
    </row>
    <row r="32" spans="1:3" x14ac:dyDescent="0.4">
      <c r="A32" s="11">
        <v>43098</v>
      </c>
      <c r="B32" s="18">
        <v>316810</v>
      </c>
      <c r="C32" s="9">
        <f>B32-B31</f>
        <v>8390</v>
      </c>
    </row>
    <row r="33" spans="1:3" x14ac:dyDescent="0.4">
      <c r="A33" s="11">
        <v>43099</v>
      </c>
      <c r="B33" s="18">
        <v>324861</v>
      </c>
      <c r="C33" s="9">
        <f>B33-B32</f>
        <v>8051</v>
      </c>
    </row>
    <row r="34" spans="1:3" x14ac:dyDescent="0.4">
      <c r="A34" s="11">
        <v>43100</v>
      </c>
      <c r="B34" s="18">
        <v>327890</v>
      </c>
      <c r="C34" s="9">
        <f>B34-B33</f>
        <v>3029</v>
      </c>
    </row>
    <row r="35" spans="1:3" x14ac:dyDescent="0.4">
      <c r="B35" s="22" t="s">
        <v>4</v>
      </c>
      <c r="C35" s="22">
        <f>SUM(C4:C34)</f>
        <v>53320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E99B5-4394-4403-8342-7C8A1978251C}">
  <dimension ref="A1:C11"/>
  <sheetViews>
    <sheetView tabSelected="1" workbookViewId="0">
      <selection activeCell="B4" sqref="B4"/>
    </sheetView>
  </sheetViews>
  <sheetFormatPr defaultRowHeight="14.6" x14ac:dyDescent="0.4"/>
  <cols>
    <col min="1" max="1" width="13.765625" customWidth="1"/>
    <col min="2" max="2" width="12.921875" customWidth="1"/>
  </cols>
  <sheetData>
    <row r="1" spans="1:3" ht="20.6" x14ac:dyDescent="0.55000000000000004">
      <c r="A1" s="25">
        <v>2017</v>
      </c>
    </row>
    <row r="3" spans="1:3" ht="47.15" customHeight="1" x14ac:dyDescent="0.4">
      <c r="A3" s="3" t="s">
        <v>14</v>
      </c>
      <c r="B3" s="27" t="s">
        <v>15</v>
      </c>
    </row>
    <row r="4" spans="1:3" x14ac:dyDescent="0.4">
      <c r="A4" s="5" t="s">
        <v>5</v>
      </c>
      <c r="B4" s="5">
        <f>'Jul ''17'!C34</f>
        <v>19970</v>
      </c>
    </row>
    <row r="5" spans="1:3" x14ac:dyDescent="0.4">
      <c r="A5" s="5" t="s">
        <v>6</v>
      </c>
      <c r="B5" s="5">
        <f>'Aug ''17'!C35</f>
        <v>19700</v>
      </c>
    </row>
    <row r="6" spans="1:3" x14ac:dyDescent="0.4">
      <c r="A6" s="5" t="s">
        <v>7</v>
      </c>
      <c r="B6" s="5">
        <f>'Sept ''17'!C34</f>
        <v>8780</v>
      </c>
    </row>
    <row r="7" spans="1:3" x14ac:dyDescent="0.4">
      <c r="A7" s="5" t="s">
        <v>8</v>
      </c>
      <c r="B7" s="5">
        <f>'Oct ''17'!C35</f>
        <v>40050</v>
      </c>
    </row>
    <row r="8" spans="1:3" x14ac:dyDescent="0.4">
      <c r="A8" s="5" t="s">
        <v>9</v>
      </c>
      <c r="B8" s="5">
        <f>'Nov ''17'!C34</f>
        <v>11170</v>
      </c>
    </row>
    <row r="9" spans="1:3" x14ac:dyDescent="0.4">
      <c r="A9" s="5" t="s">
        <v>10</v>
      </c>
      <c r="B9" s="5">
        <f>'Dec ''17'!C35</f>
        <v>53320</v>
      </c>
    </row>
    <row r="10" spans="1:3" x14ac:dyDescent="0.4">
      <c r="A10" s="26" t="s">
        <v>13</v>
      </c>
      <c r="B10" s="23">
        <f>SUM(B4:B9)</f>
        <v>152990</v>
      </c>
    </row>
    <row r="11" spans="1:3" ht="29.15" x14ac:dyDescent="0.4">
      <c r="A11" s="29" t="s">
        <v>11</v>
      </c>
      <c r="B11" s="28">
        <f>B10/1000</f>
        <v>152.99</v>
      </c>
      <c r="C11" s="2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Jul '17</vt:lpstr>
      <vt:lpstr>Aug '17</vt:lpstr>
      <vt:lpstr>Sept '17</vt:lpstr>
      <vt:lpstr>Oct '17</vt:lpstr>
      <vt:lpstr>Nov '17</vt:lpstr>
      <vt:lpstr>Dec '17</vt:lpstr>
      <vt:lpstr>Total Jul-Dec '17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Abela</dc:creator>
  <cp:lastModifiedBy>Carmen Abela</cp:lastModifiedBy>
  <dcterms:created xsi:type="dcterms:W3CDTF">2021-10-27T11:26:32Z</dcterms:created>
  <dcterms:modified xsi:type="dcterms:W3CDTF">2021-11-01T11:32:55Z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fc16d04-98c3-4aeb-b7b4-27685b91dbac_Enabled">
    <vt:lpwstr>true</vt:lpwstr>
  </property>
  <property fmtid="{D5CDD505-2E9C-101B-9397-08002B2CF9AE}" pid="3" name="MSIP_Label_6fc16d04-98c3-4aeb-b7b4-27685b91dbac_SetDate">
    <vt:lpwstr>2021-10-27T11:26:38Z</vt:lpwstr>
  </property>
  <property fmtid="{D5CDD505-2E9C-101B-9397-08002B2CF9AE}" pid="4" name="MSIP_Label_6fc16d04-98c3-4aeb-b7b4-27685b91dbac_Method">
    <vt:lpwstr>Privileged</vt:lpwstr>
  </property>
  <property fmtid="{D5CDD505-2E9C-101B-9397-08002B2CF9AE}" pid="5" name="MSIP_Label_6fc16d04-98c3-4aeb-b7b4-27685b91dbac_Name">
    <vt:lpwstr>6fc16d04-98c3-4aeb-b7b4-27685b91dbac</vt:lpwstr>
  </property>
  <property fmtid="{D5CDD505-2E9C-101B-9397-08002B2CF9AE}" pid="6" name="MSIP_Label_6fc16d04-98c3-4aeb-b7b4-27685b91dbac_SiteId">
    <vt:lpwstr>331b05a3-d03f-421a-9573-f2db41268c2e</vt:lpwstr>
  </property>
  <property fmtid="{D5CDD505-2E9C-101B-9397-08002B2CF9AE}" pid="7" name="MSIP_Label_6fc16d04-98c3-4aeb-b7b4-27685b91dbac_ActionId">
    <vt:lpwstr>776ea2ac-c8f8-406b-89fa-bf594f023d13</vt:lpwstr>
  </property>
  <property fmtid="{D5CDD505-2E9C-101B-9397-08002B2CF9AE}" pid="8" name="MSIP_Label_6fc16d04-98c3-4aeb-b7b4-27685b91dbac_ContentBits">
    <vt:lpwstr>0</vt:lpwstr>
  </property>
</Properties>
</file>